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561\Documents\2_SLUŽBENO\!!! Obnove RTP 110_20 kV ZZ\!2RTP Ptuj ELES in RTP Lendava\3_JN\Projektiranje\Tehnični del\"/>
    </mc:Choice>
  </mc:AlternateContent>
  <xr:revisionPtr revIDLastSave="0" documentId="13_ncr:1_{5C90E502-85C2-4D9F-9CF6-B80A7D3909A4}" xr6:coauthVersionLast="36" xr6:coauthVersionMax="36" xr10:uidLastSave="{00000000-0000-0000-0000-000000000000}"/>
  <bookViews>
    <workbookView xWindow="0" yWindow="0" windowWidth="34320" windowHeight="17330" tabRatio="816" xr2:uid="{00000000-000D-0000-FFFF-FFFF00000000}"/>
  </bookViews>
  <sheets>
    <sheet name="RTP Lendava" sheetId="3" r:id="rId1"/>
    <sheet name="RTP Ptuj" sheetId="2" r:id="rId2"/>
  </sheets>
  <definedNames>
    <definedName name="_xlnm.Print_Area" localSheetId="0">'RTP Lendava'!$B$1:$H$68</definedName>
    <definedName name="_xlnm.Print_Area" localSheetId="1">'RTP Ptuj'!$B$1:$H$57</definedName>
  </definedNames>
  <calcPr calcId="191029"/>
</workbook>
</file>

<file path=xl/calcChain.xml><?xml version="1.0" encoding="utf-8"?>
<calcChain xmlns="http://schemas.openxmlformats.org/spreadsheetml/2006/main">
  <c r="H57" i="3" l="1"/>
  <c r="H58" i="3"/>
  <c r="H59" i="3"/>
  <c r="H46" i="3"/>
  <c r="H47" i="3"/>
  <c r="H48" i="3"/>
  <c r="H49" i="3"/>
  <c r="H50" i="3"/>
  <c r="H51" i="3"/>
  <c r="H52" i="3"/>
  <c r="H53" i="3"/>
  <c r="H54" i="3"/>
  <c r="H34" i="3"/>
  <c r="H35" i="3"/>
  <c r="H36" i="3"/>
  <c r="H37" i="3"/>
  <c r="H38" i="3"/>
  <c r="H39" i="3"/>
  <c r="H40" i="3"/>
  <c r="H41" i="3"/>
  <c r="H42" i="3"/>
  <c r="H43" i="3"/>
  <c r="H23" i="3"/>
  <c r="H24" i="3"/>
  <c r="H25" i="3"/>
  <c r="H26" i="3"/>
  <c r="H27" i="3"/>
  <c r="H28" i="3"/>
  <c r="H29" i="3"/>
  <c r="H30" i="3"/>
  <c r="H31" i="3"/>
  <c r="H13" i="3"/>
  <c r="H14" i="3"/>
  <c r="H15" i="3"/>
  <c r="H16" i="3"/>
  <c r="H17" i="3"/>
  <c r="H18" i="3"/>
  <c r="H19" i="3"/>
  <c r="H20" i="3"/>
  <c r="H7" i="3"/>
  <c r="H8" i="3"/>
  <c r="H9" i="3"/>
  <c r="H10" i="3"/>
  <c r="H56" i="3" l="1"/>
  <c r="H45" i="3"/>
  <c r="H33" i="3"/>
  <c r="H22" i="3"/>
  <c r="H12" i="3"/>
  <c r="H5" i="2"/>
  <c r="H6" i="2"/>
  <c r="H7" i="2"/>
  <c r="H8" i="2"/>
  <c r="H9" i="2"/>
  <c r="H10" i="2"/>
  <c r="H12" i="2"/>
  <c r="H13" i="2"/>
  <c r="H14" i="2"/>
  <c r="H16" i="2"/>
  <c r="H17" i="2"/>
  <c r="H18" i="2"/>
  <c r="H19" i="2"/>
  <c r="H20" i="2"/>
  <c r="H21" i="2"/>
  <c r="H22" i="2"/>
  <c r="H23" i="2"/>
  <c r="H25" i="2"/>
  <c r="H26" i="2"/>
  <c r="H27" i="2"/>
  <c r="H28" i="2"/>
  <c r="H29" i="2"/>
  <c r="H30" i="2"/>
  <c r="H31" i="2"/>
  <c r="H32" i="2"/>
  <c r="H33" i="2"/>
  <c r="H35" i="2"/>
  <c r="H36" i="2"/>
  <c r="H37" i="2"/>
  <c r="H38" i="2"/>
  <c r="H39" i="2"/>
  <c r="H40" i="2"/>
  <c r="H41" i="2"/>
  <c r="H42" i="2"/>
  <c r="H43" i="2"/>
  <c r="H45" i="2"/>
  <c r="H46" i="2"/>
  <c r="H47" i="2"/>
  <c r="H48" i="2"/>
  <c r="G60" i="3" l="1"/>
  <c r="G49" i="2"/>
  <c r="H49" i="2" s="1"/>
  <c r="H50" i="2" s="1"/>
  <c r="H60" i="3" l="1"/>
  <c r="H61" i="3" s="1"/>
</calcChain>
</file>

<file path=xl/sharedStrings.xml><?xml version="1.0" encoding="utf-8"?>
<sst xmlns="http://schemas.openxmlformats.org/spreadsheetml/2006/main" count="319" uniqueCount="108">
  <si>
    <t>Postavka</t>
  </si>
  <si>
    <t>EM</t>
  </si>
  <si>
    <t>A1</t>
  </si>
  <si>
    <t>A2</t>
  </si>
  <si>
    <t>A3</t>
  </si>
  <si>
    <t>A4</t>
  </si>
  <si>
    <t>A5</t>
  </si>
  <si>
    <t>A6</t>
  </si>
  <si>
    <t>Poz.</t>
  </si>
  <si>
    <t>Kol.</t>
  </si>
  <si>
    <t>A</t>
  </si>
  <si>
    <t>B</t>
  </si>
  <si>
    <t>B3</t>
  </si>
  <si>
    <t>C</t>
  </si>
  <si>
    <t>C1</t>
  </si>
  <si>
    <t>C2</t>
  </si>
  <si>
    <t>C3</t>
  </si>
  <si>
    <t>C4</t>
  </si>
  <si>
    <t>C5</t>
  </si>
  <si>
    <t>C6</t>
  </si>
  <si>
    <t>B4</t>
  </si>
  <si>
    <t>Kraj in datum:</t>
  </si>
  <si>
    <t>Žig in podpis ponudnika:</t>
  </si>
  <si>
    <t>C7</t>
  </si>
  <si>
    <t xml:space="preserve">B1
</t>
  </si>
  <si>
    <t>Cena/enoto
[€/EM]
(brez DDV)</t>
  </si>
  <si>
    <t>*V ceni storitve morajo biti vključeni vsi stroški povezani z izvedbo storitve, vključno s plačili upravnih taks.</t>
  </si>
  <si>
    <t>Skupaj
[€]
(brez DDV)</t>
  </si>
  <si>
    <t>Investicijska dokumentacija</t>
  </si>
  <si>
    <t>DIIP (dokument identifikacije investicijskega projekta)</t>
  </si>
  <si>
    <t>PIZ (predinvesticijska zasnova)</t>
  </si>
  <si>
    <t>IP (investicijski program)</t>
  </si>
  <si>
    <t>Svetovanje in sodelovanje</t>
  </si>
  <si>
    <t>ura</t>
  </si>
  <si>
    <t>B5</t>
  </si>
  <si>
    <t>strokovno mnenje o uvrstitvi objekta oziroma gradnje temeljev Petersenovih in fiksnih dušilk glede potrebnosti pridobitve gradbenega dovoljenja</t>
  </si>
  <si>
    <t>DGD dograditev temeljev Petersenovih in fiksnih dušilk</t>
  </si>
  <si>
    <t>Pridobitev vseh potrebnih projektnih pogojev in mnenj pristojnih mnenjedajalcev ter priprava in vložitev popolne vloge za pridobitev gradbenega dovoljenja v imenu in za račun naročnika.</t>
  </si>
  <si>
    <t>dokumentacija za razpis (DZR):</t>
  </si>
  <si>
    <t>Gradbeno obrtniška dela</t>
  </si>
  <si>
    <t>Zamenjava primarne opreme SN stikališča z ureditvijo prestavitev 20 kV izvodov zaradi faznosti izgradnje</t>
  </si>
  <si>
    <t>Ureditev celotnega ozemljitvenega sistema stavbe.</t>
  </si>
  <si>
    <t>NN instalacije za vlomno varovanje, kontrolo pristopa in video nadzor</t>
  </si>
  <si>
    <t>NN instalacije za javljanje požara</t>
  </si>
  <si>
    <t>NN instalacije za malo moč, razsvetljavo</t>
  </si>
  <si>
    <t>Strojne inštalacije ogrevanja in hlajenja</t>
  </si>
  <si>
    <t>Celovita obnova strelovodne zaščite</t>
  </si>
  <si>
    <t>C8</t>
  </si>
  <si>
    <t>Projektna dokumentacija za izvedbo gradnje (PZI):</t>
  </si>
  <si>
    <t>Ureditev prestavitev 20 kV izvodov zaradi faznosti izgradnje (3 faze)</t>
  </si>
  <si>
    <t xml:space="preserve">Zamenjava primarne opreme SN stikališča. </t>
  </si>
  <si>
    <t>Projektna dokumentacija izvedenih del (PID):</t>
  </si>
  <si>
    <t>Ureditev prestavitev 20 kV izvodov zaradi faznosti izgradnje (končno stanje)</t>
  </si>
  <si>
    <t>D</t>
  </si>
  <si>
    <t>E</t>
  </si>
  <si>
    <t>Študija požarne varnosti</t>
  </si>
  <si>
    <t>Spremljanje gradnje</t>
  </si>
  <si>
    <t>Nepredvidena dela (10%)</t>
  </si>
  <si>
    <t>E1</t>
  </si>
  <si>
    <t>E2</t>
  </si>
  <si>
    <t>E3</t>
  </si>
  <si>
    <t>E4</t>
  </si>
  <si>
    <t>ŠTUDIJE, POSNETKI, RAZNO: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</si>
  <si>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</si>
  <si>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</si>
  <si>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</si>
  <si>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</si>
  <si>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</si>
  <si>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</si>
  <si>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</si>
  <si>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</si>
  <si>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</si>
  <si>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 xml:space="preserve">        Novelacija investicijske dokumentacije med izvedbo projekta 1</t>
  </si>
  <si>
    <t xml:space="preserve">        Novelacija investicijske dokumentacije med izvedbo projekta 2</t>
  </si>
  <si>
    <t>Projektna dokumentacija za pridobitev mnenj in gradbenega dovoljenja (DGD):</t>
  </si>
  <si>
    <t>kpl</t>
  </si>
  <si>
    <t>B2</t>
  </si>
  <si>
    <t>E5</t>
  </si>
  <si>
    <t>E6</t>
  </si>
  <si>
    <t>E7</t>
  </si>
  <si>
    <t>E8</t>
  </si>
  <si>
    <t>E9</t>
  </si>
  <si>
    <t>F</t>
  </si>
  <si>
    <t>F1</t>
  </si>
  <si>
    <t>F2</t>
  </si>
  <si>
    <t>F3</t>
  </si>
  <si>
    <t>F4</t>
  </si>
  <si>
    <t>F5</t>
  </si>
  <si>
    <t>Arhitekturni posnetek objekta</t>
  </si>
  <si>
    <t>Ggeodetski posnetek objekta</t>
  </si>
  <si>
    <t>PONUDBENI PREDRAČUN - Obnova RTP 110/20 kV Ptuj</t>
  </si>
  <si>
    <t>PONUDBENI PREDRAČUN - Obnova 110/20 kV Lendava</t>
  </si>
  <si>
    <t>B6</t>
  </si>
  <si>
    <t>B7</t>
  </si>
  <si>
    <t>B8</t>
  </si>
  <si>
    <t>B9</t>
  </si>
  <si>
    <t>strokovno mnenje o uvrstitvi objekta oziroma gradnje 110 kV polja za TR 3 glede potrebnosti pridobitve gradbenega dovoljenja</t>
  </si>
  <si>
    <t>DGD dograditev 110 kV polja in temelja za TR 3</t>
  </si>
  <si>
    <t>strokovno mnenje o uvrstitvi objekta oziroma gradnje skladišča in deponije glede potrebnosti pridobitve gradbenega dovoljenja</t>
  </si>
  <si>
    <t>DGD gradnje skladišča in deponije</t>
  </si>
  <si>
    <t>Zamenjava 110 kV odklopnikov v TR poljih.</t>
  </si>
  <si>
    <t>C9</t>
  </si>
  <si>
    <t>Zamenjava TR LR</t>
  </si>
  <si>
    <t>C10</t>
  </si>
  <si>
    <t>D10</t>
  </si>
  <si>
    <t>D11</t>
  </si>
  <si>
    <t>E10</t>
  </si>
  <si>
    <t>SKUPAJ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</si>
</sst>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</xf>
    <xf numFmtId="0" fontId="3" fillId="0" borderId="1" xfId="0" quotePrefix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right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2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4" fontId="4" fillId="0" borderId="1" xfId="0" applyNumberFormat="1" applyFont="1" applyBorder="1" applyAlignment="1" applyProtection="1">
      <alignment horizontal="right" vertical="center" wrapText="1" indent="1"/>
      <protection locked="0"/>
    </xf>
    <xf numFmtId="4" fontId="4" fillId="0" borderId="2" xfId="0" applyNumberFormat="1" applyFont="1" applyFill="1" applyBorder="1" applyAlignment="1" applyProtection="1">
      <alignment horizontal="right" vertical="center" wrapText="1" indent="1"/>
      <protection locked="0"/>
    </xf>
    <xf numFmtId="0" fontId="2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right" vertical="center" indent="1"/>
    </xf>
    <xf numFmtId="0" fontId="3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right" vertical="top" wrapText="1"/>
    </xf>
    <xf numFmtId="0" fontId="2" fillId="2" borderId="5" xfId="0" applyFont="1" applyFill="1" applyBorder="1" applyAlignment="1" applyProtection="1">
      <alignment horizontal="right" vertical="top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4" fontId="3" fillId="0" borderId="9" xfId="0" applyNumberFormat="1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right" vertical="center" wrapText="1" indent="1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0" fillId="0" borderId="17" xfId="0" applyBorder="1" applyAlignment="1">
      <alignment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left" vertical="top" wrapText="1"/>
    </xf>
    <xf numFmtId="0" fontId="2" fillId="2" borderId="18" xfId="0" applyFont="1" applyFill="1" applyBorder="1" applyAlignment="1" applyProtection="1">
      <alignment horizontal="center" vertical="top" wrapText="1"/>
    </xf>
    <xf numFmtId="0" fontId="2" fillId="2" borderId="18" xfId="0" applyFont="1" applyFill="1" applyBorder="1" applyAlignment="1" applyProtection="1">
      <alignment horizontal="right" vertical="top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4" fontId="4" fillId="0" borderId="18" xfId="0" applyNumberFormat="1" applyFont="1" applyBorder="1" applyAlignment="1" applyProtection="1">
      <alignment horizontal="right" vertical="center" wrapText="1" indent="1"/>
      <protection locked="0"/>
    </xf>
    <xf numFmtId="4" fontId="4" fillId="0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18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left" vertical="center" wrapText="1"/>
    </xf>
    <xf numFmtId="0" fontId="4" fillId="0" borderId="18" xfId="0" applyFont="1" applyFill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left" vertical="center" wrapText="1"/>
    </xf>
    <xf numFmtId="0" fontId="3" fillId="3" borderId="18" xfId="0" applyFont="1" applyFill="1" applyBorder="1" applyAlignment="1" applyProtection="1">
      <alignment horizontal="left" vertical="center" wrapText="1"/>
    </xf>
    <xf numFmtId="0" fontId="0" fillId="0" borderId="18" xfId="0" applyBorder="1" applyAlignment="1">
      <alignment vertical="center" wrapText="1"/>
    </xf>
    <xf numFmtId="0" fontId="3" fillId="0" borderId="18" xfId="0" quotePrefix="1" applyFont="1" applyBorder="1" applyAlignment="1" applyProtection="1">
      <alignment horizontal="left" vertical="center" wrapText="1"/>
    </xf>
    <xf numFmtId="0" fontId="5" fillId="2" borderId="18" xfId="0" applyFont="1" applyFill="1" applyBorder="1" applyAlignment="1" applyProtection="1">
      <alignment horizontal="left" vertical="center" wrapText="1"/>
    </xf>
    <xf numFmtId="0" fontId="4" fillId="3" borderId="18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left" vertical="center" wrapText="1"/>
    </xf>
    <xf numFmtId="0" fontId="3" fillId="0" borderId="18" xfId="0" applyFont="1" applyBorder="1" applyAlignment="1" applyProtection="1">
      <alignment horizontal="center" vertical="center" wrapText="1"/>
    </xf>
    <xf numFmtId="4" fontId="3" fillId="0" borderId="18" xfId="0" applyNumberFormat="1" applyFont="1" applyBorder="1" applyAlignment="1" applyProtection="1">
      <alignment horizontal="right" vertical="center" wrapText="1" indent="1"/>
    </xf>
    <xf numFmtId="4" fontId="4" fillId="0" borderId="1" xfId="0" applyNumberFormat="1" applyFont="1" applyFill="1" applyBorder="1" applyAlignment="1" applyProtection="1">
      <alignment horizontal="right" vertical="center" wrapText="1" indent="1"/>
    </xf>
    <xf numFmtId="4" fontId="4" fillId="0" borderId="1" xfId="0" applyNumberFormat="1" applyFont="1" applyBorder="1" applyAlignment="1" applyProtection="1">
      <alignment horizontal="right" vertical="center" wrapText="1" indent="1"/>
    </xf>
    <xf numFmtId="4" fontId="4" fillId="0" borderId="18" xfId="0" applyNumberFormat="1" applyFont="1" applyFill="1" applyBorder="1" applyAlignment="1" applyProtection="1">
      <alignment horizontal="right" vertical="center" wrapText="1" indent="1"/>
    </xf>
    <xf numFmtId="4" fontId="4" fillId="0" borderId="18" xfId="0" applyNumberFormat="1" applyFont="1" applyBorder="1" applyAlignment="1" applyProtection="1">
      <alignment horizontal="right" vertical="center" wrapText="1" indent="1"/>
    </xf>
  </cellXfs>
  <cellStyles count="4">
    <cellStyle name="Navadno" xfId="0" builtinId="0"/>
    <cellStyle name="Navadno 2" xfId="1" xr:uid="{00000000-0005-0000-0000-000006000000}"/>
    <cellStyle name="Navadno 2 2" xfId="2" xr:uid="{00000000-0005-0000-0000-000007000000}"/>
    <cellStyle name="Vejica 2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BFD-9E5D-4D6C-B9A2-90A89E7BD047}">
  <dimension ref="A1:J66"/>
  <sheetViews>
    <sheetView showZeros="0" tabSelected="1" view="pageBreakPreview" zoomScale="130" zoomScaleNormal="100" zoomScaleSheetLayoutView="130" workbookViewId="0">
      <selection activeCell="G52" sqref="G52"/>
    </sheetView>
  </sheetViews>
  <sheetFormatPr defaultColWidth="8.81640625" defaultRowHeight="13" x14ac:dyDescent="0.35"/>
  <cols>
    <col min="1" max="1" width="3" style="21" customWidth="1"/>
    <col min="2" max="2" width="5.54296875" style="21" customWidth="1"/>
    <col min="3" max="3" width="12.7265625" style="21" customWidth="1"/>
    <col min="4" max="4" width="50.7265625" style="21" customWidth="1"/>
    <col min="5" max="6" width="5.81640625" style="21" customWidth="1"/>
    <col min="7" max="7" width="10.7265625" style="36" customWidth="1"/>
    <col min="8" max="8" width="13.26953125" style="36" customWidth="1"/>
    <col min="9" max="16384" width="8.81640625" style="21"/>
  </cols>
  <sheetData>
    <row r="1" spans="1:10" s="19" customFormat="1" ht="20.25" customHeight="1" x14ac:dyDescent="0.35">
      <c r="A1" s="15"/>
      <c r="B1" s="16" t="s">
        <v>91</v>
      </c>
      <c r="C1" s="15"/>
      <c r="D1" s="15"/>
      <c r="E1" s="15"/>
      <c r="F1" s="17"/>
      <c r="G1" s="18"/>
      <c r="H1" s="18"/>
    </row>
    <row r="2" spans="1:10" s="19" customFormat="1" ht="18" customHeight="1" x14ac:dyDescent="0.35">
      <c r="A2" s="20"/>
      <c r="B2" s="20"/>
      <c r="C2" s="20"/>
      <c r="D2" s="20"/>
      <c r="E2" s="20"/>
      <c r="F2" s="17"/>
      <c r="G2" s="18"/>
      <c r="H2" s="18"/>
    </row>
    <row r="3" spans="1:10" ht="42" customHeight="1" x14ac:dyDescent="0.35">
      <c r="B3" s="53" t="s">
        <v>8</v>
      </c>
      <c r="C3" s="54" t="s">
        <v>0</v>
      </c>
      <c r="D3" s="54"/>
      <c r="E3" s="55" t="s">
        <v>1</v>
      </c>
      <c r="F3" s="55" t="s">
        <v>9</v>
      </c>
      <c r="G3" s="56" t="s">
        <v>25</v>
      </c>
      <c r="H3" s="56" t="s">
        <v>27</v>
      </c>
    </row>
    <row r="4" spans="1:10" ht="18" customHeight="1" x14ac:dyDescent="0.35">
      <c r="B4" s="57" t="s">
        <v>10</v>
      </c>
      <c r="C4" s="58" t="s">
        <v>28</v>
      </c>
      <c r="D4" s="58"/>
      <c r="E4" s="58"/>
      <c r="F4" s="58"/>
      <c r="G4" s="58"/>
      <c r="H4" s="57"/>
    </row>
    <row r="5" spans="1:10" ht="18" customHeight="1" x14ac:dyDescent="0.35">
      <c r="B5" s="59" t="s">
        <v>2</v>
      </c>
      <c r="C5" s="60" t="s">
        <v>29</v>
      </c>
      <c r="D5" s="60"/>
      <c r="E5" s="61" t="s">
        <v>75</v>
      </c>
      <c r="F5" s="62">
        <v>1</v>
      </c>
      <c r="G5" s="63"/>
      <c r="H5" s="80"/>
    </row>
    <row r="6" spans="1:10" ht="18" customHeight="1" x14ac:dyDescent="0.35">
      <c r="B6" s="65" t="s">
        <v>3</v>
      </c>
      <c r="C6" s="66" t="s">
        <v>30</v>
      </c>
      <c r="D6" s="66"/>
      <c r="E6" s="61" t="s">
        <v>75</v>
      </c>
      <c r="F6" s="61">
        <v>1</v>
      </c>
      <c r="G6" s="63"/>
      <c r="H6" s="80"/>
    </row>
    <row r="7" spans="1:10" ht="18" customHeight="1" x14ac:dyDescent="0.35">
      <c r="B7" s="65" t="s">
        <v>4</v>
      </c>
      <c r="C7" s="66" t="s">
        <v>31</v>
      </c>
      <c r="D7" s="66"/>
      <c r="E7" s="61" t="s">
        <v>75</v>
      </c>
      <c r="F7" s="61">
        <v>1</v>
      </c>
      <c r="G7" s="63"/>
      <c r="H7" s="80">
        <f t="shared" ref="H5:H60" si="0">F7*G7</f>
        <v>0</v>
      </c>
      <c r="J7" s="28"/>
    </row>
    <row r="8" spans="1:10" ht="18" customHeight="1" x14ac:dyDescent="0.35">
      <c r="B8" s="65" t="s">
        <v>5</v>
      </c>
      <c r="C8" s="67" t="s">
        <v>72</v>
      </c>
      <c r="D8" s="67"/>
      <c r="E8" s="61" t="s">
        <v>75</v>
      </c>
      <c r="F8" s="61">
        <v>1</v>
      </c>
      <c r="G8" s="63"/>
      <c r="H8" s="80">
        <f t="shared" si="0"/>
        <v>0</v>
      </c>
    </row>
    <row r="9" spans="1:10" ht="18" customHeight="1" x14ac:dyDescent="0.35">
      <c r="B9" s="68" t="s">
        <v>6</v>
      </c>
      <c r="C9" s="69" t="s">
        <v>73</v>
      </c>
      <c r="D9" s="69"/>
      <c r="E9" s="61" t="s">
        <v>75</v>
      </c>
      <c r="F9" s="61">
        <v>2</v>
      </c>
      <c r="G9" s="63"/>
      <c r="H9" s="80">
        <f t="shared" si="0"/>
        <v>0</v>
      </c>
    </row>
    <row r="10" spans="1:10" ht="18" customHeight="1" x14ac:dyDescent="0.35">
      <c r="B10" s="68" t="s">
        <v>7</v>
      </c>
      <c r="C10" s="69" t="s">
        <v>32</v>
      </c>
      <c r="D10" s="69"/>
      <c r="E10" s="61" t="s">
        <v>33</v>
      </c>
      <c r="F10" s="61">
        <v>20</v>
      </c>
      <c r="G10" s="63"/>
      <c r="H10" s="80">
        <f t="shared" si="0"/>
        <v>0</v>
      </c>
    </row>
    <row r="11" spans="1:10" ht="18" customHeight="1" x14ac:dyDescent="0.35">
      <c r="B11" s="57" t="s">
        <v>11</v>
      </c>
      <c r="C11" s="58" t="s">
        <v>74</v>
      </c>
      <c r="D11" s="58"/>
      <c r="E11" s="58"/>
      <c r="F11" s="58"/>
      <c r="G11" s="58"/>
      <c r="H11" s="70"/>
    </row>
    <row r="12" spans="1:10" ht="37" customHeight="1" x14ac:dyDescent="0.35">
      <c r="B12" s="65" t="s">
        <v>24</v>
      </c>
      <c r="C12" s="69" t="s">
        <v>96</v>
      </c>
      <c r="D12" s="69"/>
      <c r="E12" s="61" t="s">
        <v>75</v>
      </c>
      <c r="F12" s="61">
        <v>1</v>
      </c>
      <c r="G12" s="64"/>
      <c r="H12" s="80">
        <f t="shared" si="0"/>
        <v>0</v>
      </c>
    </row>
    <row r="13" spans="1:10" ht="22.5" customHeight="1" x14ac:dyDescent="0.35">
      <c r="B13" s="65" t="s">
        <v>76</v>
      </c>
      <c r="C13" s="71" t="s">
        <v>97</v>
      </c>
      <c r="D13" s="71"/>
      <c r="E13" s="61" t="s">
        <v>75</v>
      </c>
      <c r="F13" s="61">
        <v>1</v>
      </c>
      <c r="G13" s="64"/>
      <c r="H13" s="80">
        <f t="shared" si="0"/>
        <v>0</v>
      </c>
    </row>
    <row r="14" spans="1:10" ht="47" customHeight="1" x14ac:dyDescent="0.35">
      <c r="B14" s="65" t="s">
        <v>12</v>
      </c>
      <c r="C14" s="71" t="s">
        <v>37</v>
      </c>
      <c r="D14" s="71"/>
      <c r="E14" s="61" t="s">
        <v>75</v>
      </c>
      <c r="F14" s="61">
        <v>1</v>
      </c>
      <c r="G14" s="64"/>
      <c r="H14" s="80">
        <f t="shared" si="0"/>
        <v>0</v>
      </c>
    </row>
    <row r="15" spans="1:10" ht="28" customHeight="1" x14ac:dyDescent="0.35">
      <c r="B15" s="65" t="s">
        <v>20</v>
      </c>
      <c r="C15" s="71" t="s">
        <v>35</v>
      </c>
      <c r="D15" s="71"/>
      <c r="E15" s="61" t="s">
        <v>75</v>
      </c>
      <c r="F15" s="61">
        <v>1</v>
      </c>
      <c r="G15" s="64"/>
      <c r="H15" s="80">
        <f t="shared" si="0"/>
        <v>0</v>
      </c>
    </row>
    <row r="16" spans="1:10" ht="19.5" customHeight="1" x14ac:dyDescent="0.35">
      <c r="B16" s="65" t="s">
        <v>34</v>
      </c>
      <c r="C16" s="71" t="s">
        <v>36</v>
      </c>
      <c r="D16" s="71"/>
      <c r="E16" s="61" t="s">
        <v>75</v>
      </c>
      <c r="F16" s="61">
        <v>1</v>
      </c>
      <c r="G16" s="64"/>
      <c r="H16" s="80">
        <f t="shared" si="0"/>
        <v>0</v>
      </c>
    </row>
    <row r="17" spans="2:8" ht="41.5" customHeight="1" x14ac:dyDescent="0.35">
      <c r="B17" s="65" t="s">
        <v>92</v>
      </c>
      <c r="C17" s="71" t="s">
        <v>37</v>
      </c>
      <c r="D17" s="71"/>
      <c r="E17" s="61" t="s">
        <v>75</v>
      </c>
      <c r="F17" s="61">
        <v>1</v>
      </c>
      <c r="G17" s="64"/>
      <c r="H17" s="80">
        <f t="shared" si="0"/>
        <v>0</v>
      </c>
    </row>
    <row r="18" spans="2:8" ht="23" customHeight="1" x14ac:dyDescent="0.35">
      <c r="B18" s="65" t="s">
        <v>93</v>
      </c>
      <c r="C18" s="71" t="s">
        <v>98</v>
      </c>
      <c r="D18" s="71"/>
      <c r="E18" s="61" t="s">
        <v>75</v>
      </c>
      <c r="F18" s="61">
        <v>1</v>
      </c>
      <c r="G18" s="64"/>
      <c r="H18" s="80">
        <f t="shared" si="0"/>
        <v>0</v>
      </c>
    </row>
    <row r="19" spans="2:8" ht="23" customHeight="1" x14ac:dyDescent="0.35">
      <c r="B19" s="65" t="s">
        <v>94</v>
      </c>
      <c r="C19" s="71" t="s">
        <v>99</v>
      </c>
      <c r="D19" s="71"/>
      <c r="E19" s="61" t="s">
        <v>75</v>
      </c>
      <c r="F19" s="61">
        <v>1</v>
      </c>
      <c r="G19" s="64"/>
      <c r="H19" s="80">
        <f t="shared" si="0"/>
        <v>0</v>
      </c>
    </row>
    <row r="20" spans="2:8" ht="44" customHeight="1" x14ac:dyDescent="0.35">
      <c r="B20" s="65" t="s">
        <v>95</v>
      </c>
      <c r="C20" s="71" t="s">
        <v>37</v>
      </c>
      <c r="D20" s="71"/>
      <c r="E20" s="61" t="s">
        <v>75</v>
      </c>
      <c r="F20" s="61">
        <v>1</v>
      </c>
      <c r="G20" s="64"/>
      <c r="H20" s="80">
        <f t="shared" si="0"/>
        <v>0</v>
      </c>
    </row>
    <row r="21" spans="2:8" ht="18" customHeight="1" x14ac:dyDescent="0.35">
      <c r="B21" s="57" t="s">
        <v>13</v>
      </c>
      <c r="C21" s="72" t="s">
        <v>38</v>
      </c>
      <c r="D21" s="72"/>
      <c r="E21" s="72"/>
      <c r="F21" s="72"/>
      <c r="G21" s="72"/>
      <c r="H21" s="70"/>
    </row>
    <row r="22" spans="2:8" ht="12" customHeight="1" x14ac:dyDescent="0.35">
      <c r="B22" s="65" t="s">
        <v>14</v>
      </c>
      <c r="C22" s="66" t="s">
        <v>39</v>
      </c>
      <c r="D22" s="66"/>
      <c r="E22" s="61" t="s">
        <v>75</v>
      </c>
      <c r="F22" s="61">
        <v>1</v>
      </c>
      <c r="G22" s="64"/>
      <c r="H22" s="80">
        <f t="shared" si="0"/>
        <v>0</v>
      </c>
    </row>
    <row r="23" spans="2:8" ht="26.5" customHeight="1" x14ac:dyDescent="0.35">
      <c r="B23" s="65" t="s">
        <v>15</v>
      </c>
      <c r="C23" s="66" t="s">
        <v>40</v>
      </c>
      <c r="D23" s="66"/>
      <c r="E23" s="61" t="s">
        <v>75</v>
      </c>
      <c r="F23" s="61">
        <v>1</v>
      </c>
      <c r="G23" s="63"/>
      <c r="H23" s="80">
        <f t="shared" si="0"/>
        <v>0</v>
      </c>
    </row>
    <row r="24" spans="2:8" x14ac:dyDescent="0.35">
      <c r="B24" s="65" t="s">
        <v>16</v>
      </c>
      <c r="C24" s="66" t="s">
        <v>41</v>
      </c>
      <c r="D24" s="66"/>
      <c r="E24" s="61" t="s">
        <v>75</v>
      </c>
      <c r="F24" s="61">
        <v>1</v>
      </c>
      <c r="G24" s="63"/>
      <c r="H24" s="80">
        <f t="shared" si="0"/>
        <v>0</v>
      </c>
    </row>
    <row r="25" spans="2:8" x14ac:dyDescent="0.35">
      <c r="B25" s="65" t="s">
        <v>17</v>
      </c>
      <c r="C25" s="66" t="s">
        <v>100</v>
      </c>
      <c r="D25" s="66"/>
      <c r="E25" s="61" t="s">
        <v>75</v>
      </c>
      <c r="F25" s="61">
        <v>1</v>
      </c>
      <c r="G25" s="63"/>
      <c r="H25" s="80">
        <f t="shared" si="0"/>
        <v>0</v>
      </c>
    </row>
    <row r="26" spans="2:8" x14ac:dyDescent="0.35">
      <c r="B26" s="65" t="s">
        <v>18</v>
      </c>
      <c r="C26" s="69" t="s">
        <v>42</v>
      </c>
      <c r="D26" s="69"/>
      <c r="E26" s="61" t="s">
        <v>75</v>
      </c>
      <c r="F26" s="61">
        <v>1</v>
      </c>
      <c r="G26" s="63"/>
      <c r="H26" s="80">
        <f t="shared" si="0"/>
        <v>0</v>
      </c>
    </row>
    <row r="27" spans="2:8" ht="14" customHeight="1" x14ac:dyDescent="0.35">
      <c r="B27" s="65" t="s">
        <v>19</v>
      </c>
      <c r="C27" s="67" t="s">
        <v>43</v>
      </c>
      <c r="D27" s="67"/>
      <c r="E27" s="61" t="s">
        <v>75</v>
      </c>
      <c r="F27" s="61">
        <v>1</v>
      </c>
      <c r="G27" s="63"/>
      <c r="H27" s="80">
        <f t="shared" si="0"/>
        <v>0</v>
      </c>
    </row>
    <row r="28" spans="2:8" s="19" customFormat="1" x14ac:dyDescent="0.35">
      <c r="B28" s="65" t="s">
        <v>23</v>
      </c>
      <c r="C28" s="73" t="s">
        <v>44</v>
      </c>
      <c r="D28" s="73"/>
      <c r="E28" s="61" t="s">
        <v>75</v>
      </c>
      <c r="F28" s="61">
        <v>1</v>
      </c>
      <c r="G28" s="64"/>
      <c r="H28" s="80">
        <f t="shared" si="0"/>
        <v>0</v>
      </c>
    </row>
    <row r="29" spans="2:8" s="19" customFormat="1" x14ac:dyDescent="0.35">
      <c r="B29" s="65" t="s">
        <v>47</v>
      </c>
      <c r="C29" s="73" t="s">
        <v>45</v>
      </c>
      <c r="D29" s="73"/>
      <c r="E29" s="61" t="s">
        <v>75</v>
      </c>
      <c r="F29" s="61">
        <v>1</v>
      </c>
      <c r="G29" s="64"/>
      <c r="H29" s="80">
        <f t="shared" si="0"/>
        <v>0</v>
      </c>
    </row>
    <row r="30" spans="2:8" s="19" customFormat="1" x14ac:dyDescent="0.35">
      <c r="B30" s="65" t="s">
        <v>101</v>
      </c>
      <c r="C30" s="73" t="s">
        <v>102</v>
      </c>
      <c r="D30" s="73"/>
      <c r="E30" s="61" t="s">
        <v>75</v>
      </c>
      <c r="F30" s="61">
        <v>1</v>
      </c>
      <c r="G30" s="64"/>
      <c r="H30" s="80">
        <f t="shared" si="0"/>
        <v>0</v>
      </c>
    </row>
    <row r="31" spans="2:8" s="19" customFormat="1" ht="18" customHeight="1" x14ac:dyDescent="0.35">
      <c r="B31" s="65" t="s">
        <v>103</v>
      </c>
      <c r="C31" s="73" t="s">
        <v>46</v>
      </c>
      <c r="D31" s="73"/>
      <c r="E31" s="61" t="s">
        <v>75</v>
      </c>
      <c r="F31" s="74">
        <v>1</v>
      </c>
      <c r="G31" s="64"/>
      <c r="H31" s="80">
        <f t="shared" si="0"/>
        <v>0</v>
      </c>
    </row>
    <row r="32" spans="2:8" ht="18" customHeight="1" x14ac:dyDescent="0.35">
      <c r="B32" s="57" t="s">
        <v>53</v>
      </c>
      <c r="C32" s="72" t="s">
        <v>48</v>
      </c>
      <c r="D32" s="72"/>
      <c r="E32" s="72"/>
      <c r="F32" s="72"/>
      <c r="G32" s="72"/>
      <c r="H32" s="70"/>
    </row>
    <row r="33" spans="2:8" ht="18" customHeight="1" x14ac:dyDescent="0.35">
      <c r="B33" s="65" t="s">
        <v>63</v>
      </c>
      <c r="C33" s="66" t="s">
        <v>39</v>
      </c>
      <c r="D33" s="66"/>
      <c r="E33" s="61" t="s">
        <v>75</v>
      </c>
      <c r="F33" s="61">
        <v>1</v>
      </c>
      <c r="G33" s="64"/>
      <c r="H33" s="80">
        <f t="shared" si="0"/>
        <v>0</v>
      </c>
    </row>
    <row r="34" spans="2:8" x14ac:dyDescent="0.35">
      <c r="B34" s="65" t="s">
        <v>64</v>
      </c>
      <c r="C34" s="66" t="s">
        <v>49</v>
      </c>
      <c r="D34" s="66"/>
      <c r="E34" s="61" t="s">
        <v>75</v>
      </c>
      <c r="F34" s="61">
        <v>1</v>
      </c>
      <c r="G34" s="63"/>
      <c r="H34" s="80">
        <f t="shared" si="0"/>
        <v>0</v>
      </c>
    </row>
    <row r="35" spans="2:8" x14ac:dyDescent="0.35">
      <c r="B35" s="65" t="s">
        <v>65</v>
      </c>
      <c r="C35" s="66" t="s">
        <v>50</v>
      </c>
      <c r="D35" s="66"/>
      <c r="E35" s="61" t="s">
        <v>75</v>
      </c>
      <c r="F35" s="61">
        <v>1</v>
      </c>
      <c r="G35" s="63"/>
      <c r="H35" s="80">
        <f t="shared" si="0"/>
        <v>0</v>
      </c>
    </row>
    <row r="36" spans="2:8" x14ac:dyDescent="0.35">
      <c r="B36" s="65" t="s">
        <v>66</v>
      </c>
      <c r="C36" s="66" t="s">
        <v>41</v>
      </c>
      <c r="D36" s="66"/>
      <c r="E36" s="61" t="s">
        <v>75</v>
      </c>
      <c r="F36" s="61">
        <v>1</v>
      </c>
      <c r="G36" s="63"/>
      <c r="H36" s="80">
        <f t="shared" si="0"/>
        <v>0</v>
      </c>
    </row>
    <row r="37" spans="2:8" x14ac:dyDescent="0.35">
      <c r="B37" s="65" t="s">
        <v>67</v>
      </c>
      <c r="C37" s="66" t="s">
        <v>100</v>
      </c>
      <c r="D37" s="66"/>
      <c r="E37" s="61" t="s">
        <v>75</v>
      </c>
      <c r="F37" s="61">
        <v>1</v>
      </c>
      <c r="G37" s="63"/>
      <c r="H37" s="80">
        <f t="shared" si="0"/>
        <v>0</v>
      </c>
    </row>
    <row r="38" spans="2:8" x14ac:dyDescent="0.35">
      <c r="B38" s="65" t="s">
        <v>68</v>
      </c>
      <c r="C38" s="69" t="s">
        <v>42</v>
      </c>
      <c r="D38" s="69"/>
      <c r="E38" s="61" t="s">
        <v>75</v>
      </c>
      <c r="F38" s="61">
        <v>1</v>
      </c>
      <c r="G38" s="63"/>
      <c r="H38" s="80">
        <f t="shared" si="0"/>
        <v>0</v>
      </c>
    </row>
    <row r="39" spans="2:8" ht="14" customHeight="1" x14ac:dyDescent="0.35">
      <c r="B39" s="65" t="s">
        <v>69</v>
      </c>
      <c r="C39" s="67" t="s">
        <v>43</v>
      </c>
      <c r="D39" s="67"/>
      <c r="E39" s="61" t="s">
        <v>75</v>
      </c>
      <c r="F39" s="61">
        <v>1</v>
      </c>
      <c r="G39" s="63"/>
      <c r="H39" s="80">
        <f t="shared" si="0"/>
        <v>0</v>
      </c>
    </row>
    <row r="40" spans="2:8" s="19" customFormat="1" x14ac:dyDescent="0.35">
      <c r="B40" s="65" t="s">
        <v>70</v>
      </c>
      <c r="C40" s="73" t="s">
        <v>44</v>
      </c>
      <c r="D40" s="73"/>
      <c r="E40" s="61" t="s">
        <v>75</v>
      </c>
      <c r="F40" s="61">
        <v>1</v>
      </c>
      <c r="G40" s="64"/>
      <c r="H40" s="80">
        <f t="shared" si="0"/>
        <v>0</v>
      </c>
    </row>
    <row r="41" spans="2:8" s="19" customFormat="1" x14ac:dyDescent="0.35">
      <c r="B41" s="65" t="s">
        <v>71</v>
      </c>
      <c r="C41" s="73" t="s">
        <v>45</v>
      </c>
      <c r="D41" s="73"/>
      <c r="E41" s="61" t="s">
        <v>75</v>
      </c>
      <c r="F41" s="61">
        <v>1</v>
      </c>
      <c r="G41" s="64"/>
      <c r="H41" s="80">
        <f t="shared" si="0"/>
        <v>0</v>
      </c>
    </row>
    <row r="42" spans="2:8" s="19" customFormat="1" x14ac:dyDescent="0.35">
      <c r="B42" s="65" t="s">
        <v>104</v>
      </c>
      <c r="C42" s="73" t="s">
        <v>102</v>
      </c>
      <c r="D42" s="73"/>
      <c r="E42" s="61" t="s">
        <v>75</v>
      </c>
      <c r="F42" s="61">
        <v>1</v>
      </c>
      <c r="G42" s="64"/>
      <c r="H42" s="80">
        <f t="shared" si="0"/>
        <v>0</v>
      </c>
    </row>
    <row r="43" spans="2:8" s="19" customFormat="1" ht="18" customHeight="1" x14ac:dyDescent="0.35">
      <c r="B43" s="65" t="s">
        <v>105</v>
      </c>
      <c r="C43" s="73" t="s">
        <v>46</v>
      </c>
      <c r="D43" s="73"/>
      <c r="E43" s="61" t="s">
        <v>75</v>
      </c>
      <c r="F43" s="74">
        <v>1</v>
      </c>
      <c r="G43" s="64"/>
      <c r="H43" s="80">
        <f t="shared" si="0"/>
        <v>0</v>
      </c>
    </row>
    <row r="44" spans="2:8" ht="18" customHeight="1" x14ac:dyDescent="0.35">
      <c r="B44" s="57" t="s">
        <v>54</v>
      </c>
      <c r="C44" s="72" t="s">
        <v>51</v>
      </c>
      <c r="D44" s="72"/>
      <c r="E44" s="72"/>
      <c r="F44" s="72"/>
      <c r="G44" s="72"/>
      <c r="H44" s="70"/>
    </row>
    <row r="45" spans="2:8" x14ac:dyDescent="0.35">
      <c r="B45" s="65" t="s">
        <v>58</v>
      </c>
      <c r="C45" s="66" t="s">
        <v>39</v>
      </c>
      <c r="D45" s="66"/>
      <c r="E45" s="61" t="s">
        <v>75</v>
      </c>
      <c r="F45" s="61">
        <v>1</v>
      </c>
      <c r="G45" s="64"/>
      <c r="H45" s="80">
        <f t="shared" si="0"/>
        <v>0</v>
      </c>
    </row>
    <row r="46" spans="2:8" x14ac:dyDescent="0.35">
      <c r="B46" s="65" t="s">
        <v>59</v>
      </c>
      <c r="C46" s="66" t="s">
        <v>52</v>
      </c>
      <c r="D46" s="66"/>
      <c r="E46" s="61" t="s">
        <v>75</v>
      </c>
      <c r="F46" s="61">
        <v>1</v>
      </c>
      <c r="G46" s="64"/>
      <c r="H46" s="80">
        <f t="shared" si="0"/>
        <v>0</v>
      </c>
    </row>
    <row r="47" spans="2:8" x14ac:dyDescent="0.35">
      <c r="B47" s="65" t="s">
        <v>60</v>
      </c>
      <c r="C47" s="66" t="s">
        <v>50</v>
      </c>
      <c r="D47" s="66"/>
      <c r="E47" s="61" t="s">
        <v>75</v>
      </c>
      <c r="F47" s="61">
        <v>1</v>
      </c>
      <c r="G47" s="63"/>
      <c r="H47" s="80">
        <f t="shared" si="0"/>
        <v>0</v>
      </c>
    </row>
    <row r="48" spans="2:8" x14ac:dyDescent="0.35">
      <c r="B48" s="65" t="s">
        <v>61</v>
      </c>
      <c r="C48" s="66" t="s">
        <v>41</v>
      </c>
      <c r="D48" s="66"/>
      <c r="E48" s="61" t="s">
        <v>75</v>
      </c>
      <c r="F48" s="61">
        <v>1</v>
      </c>
      <c r="G48" s="63"/>
      <c r="H48" s="80">
        <f t="shared" si="0"/>
        <v>0</v>
      </c>
    </row>
    <row r="49" spans="2:9" x14ac:dyDescent="0.35">
      <c r="B49" s="65" t="s">
        <v>77</v>
      </c>
      <c r="C49" s="66" t="s">
        <v>100</v>
      </c>
      <c r="D49" s="66"/>
      <c r="E49" s="61" t="s">
        <v>75</v>
      </c>
      <c r="F49" s="61">
        <v>1</v>
      </c>
      <c r="G49" s="63"/>
      <c r="H49" s="80">
        <f t="shared" si="0"/>
        <v>0</v>
      </c>
    </row>
    <row r="50" spans="2:9" x14ac:dyDescent="0.35">
      <c r="B50" s="65" t="s">
        <v>78</v>
      </c>
      <c r="C50" s="69" t="s">
        <v>42</v>
      </c>
      <c r="D50" s="69"/>
      <c r="E50" s="61" t="s">
        <v>75</v>
      </c>
      <c r="F50" s="61">
        <v>1</v>
      </c>
      <c r="G50" s="63"/>
      <c r="H50" s="80">
        <f t="shared" si="0"/>
        <v>0</v>
      </c>
    </row>
    <row r="51" spans="2:9" x14ac:dyDescent="0.35">
      <c r="B51" s="65" t="s">
        <v>79</v>
      </c>
      <c r="C51" s="67" t="s">
        <v>43</v>
      </c>
      <c r="D51" s="67"/>
      <c r="E51" s="61" t="s">
        <v>75</v>
      </c>
      <c r="F51" s="61">
        <v>1</v>
      </c>
      <c r="G51" s="63"/>
      <c r="H51" s="80">
        <f t="shared" si="0"/>
        <v>0</v>
      </c>
    </row>
    <row r="52" spans="2:9" x14ac:dyDescent="0.35">
      <c r="B52" s="65" t="s">
        <v>80</v>
      </c>
      <c r="C52" s="73" t="s">
        <v>44</v>
      </c>
      <c r="D52" s="73"/>
      <c r="E52" s="61" t="s">
        <v>75</v>
      </c>
      <c r="F52" s="61">
        <v>1</v>
      </c>
      <c r="G52" s="64"/>
      <c r="H52" s="80">
        <f t="shared" si="0"/>
        <v>0</v>
      </c>
    </row>
    <row r="53" spans="2:9" x14ac:dyDescent="0.35">
      <c r="B53" s="65" t="s">
        <v>81</v>
      </c>
      <c r="C53" s="73" t="s">
        <v>45</v>
      </c>
      <c r="D53" s="73"/>
      <c r="E53" s="61" t="s">
        <v>75</v>
      </c>
      <c r="F53" s="61">
        <v>1</v>
      </c>
      <c r="G53" s="64"/>
      <c r="H53" s="80">
        <f t="shared" si="0"/>
        <v>0</v>
      </c>
      <c r="I53" s="34"/>
    </row>
    <row r="54" spans="2:9" x14ac:dyDescent="0.35">
      <c r="B54" s="65" t="s">
        <v>106</v>
      </c>
      <c r="C54" s="73" t="s">
        <v>46</v>
      </c>
      <c r="D54" s="73"/>
      <c r="E54" s="61" t="s">
        <v>75</v>
      </c>
      <c r="F54" s="74">
        <v>1</v>
      </c>
      <c r="G54" s="64"/>
      <c r="H54" s="80">
        <f t="shared" si="0"/>
        <v>0</v>
      </c>
    </row>
    <row r="55" spans="2:9" ht="18" customHeight="1" x14ac:dyDescent="0.35">
      <c r="B55" s="57" t="s">
        <v>82</v>
      </c>
      <c r="C55" s="72" t="s">
        <v>62</v>
      </c>
      <c r="D55" s="72"/>
      <c r="E55" s="72"/>
      <c r="F55" s="72"/>
      <c r="G55" s="72"/>
      <c r="H55" s="70"/>
    </row>
    <row r="56" spans="2:9" x14ac:dyDescent="0.35">
      <c r="B56" s="65" t="s">
        <v>83</v>
      </c>
      <c r="C56" s="66" t="s">
        <v>55</v>
      </c>
      <c r="D56" s="66"/>
      <c r="E56" s="61" t="s">
        <v>75</v>
      </c>
      <c r="F56" s="61">
        <v>1</v>
      </c>
      <c r="G56" s="64"/>
      <c r="H56" s="80">
        <f t="shared" si="0"/>
        <v>0</v>
      </c>
    </row>
    <row r="57" spans="2:9" x14ac:dyDescent="0.35">
      <c r="B57" s="65" t="s">
        <v>84</v>
      </c>
      <c r="C57" s="66" t="s">
        <v>88</v>
      </c>
      <c r="D57" s="66"/>
      <c r="E57" s="61" t="s">
        <v>75</v>
      </c>
      <c r="F57" s="61">
        <v>1</v>
      </c>
      <c r="G57" s="64"/>
      <c r="H57" s="80">
        <f t="shared" si="0"/>
        <v>0</v>
      </c>
    </row>
    <row r="58" spans="2:9" x14ac:dyDescent="0.35">
      <c r="B58" s="65" t="s">
        <v>85</v>
      </c>
      <c r="C58" s="66" t="s">
        <v>89</v>
      </c>
      <c r="D58" s="66"/>
      <c r="E58" s="61" t="s">
        <v>75</v>
      </c>
      <c r="F58" s="61">
        <v>1</v>
      </c>
      <c r="G58" s="64"/>
      <c r="H58" s="80">
        <f t="shared" si="0"/>
        <v>0</v>
      </c>
    </row>
    <row r="59" spans="2:9" x14ac:dyDescent="0.35">
      <c r="B59" s="65" t="s">
        <v>86</v>
      </c>
      <c r="C59" s="66" t="s">
        <v>56</v>
      </c>
      <c r="D59" s="66"/>
      <c r="E59" s="61" t="s">
        <v>75</v>
      </c>
      <c r="F59" s="61">
        <v>1</v>
      </c>
      <c r="G59" s="64"/>
      <c r="H59" s="80">
        <f t="shared" si="0"/>
        <v>0</v>
      </c>
    </row>
    <row r="60" spans="2:9" ht="18" customHeight="1" x14ac:dyDescent="0.35">
      <c r="B60" s="65" t="s">
        <v>87</v>
      </c>
      <c r="C60" s="66" t="s">
        <v>57</v>
      </c>
      <c r="D60" s="66"/>
      <c r="E60" s="61" t="s">
        <v>75</v>
      </c>
      <c r="F60" s="61">
        <v>1</v>
      </c>
      <c r="G60" s="81">
        <f>SUM(H5:H59)*0.1</f>
        <v>0</v>
      </c>
      <c r="H60" s="80">
        <f t="shared" si="0"/>
        <v>0</v>
      </c>
    </row>
    <row r="61" spans="2:9" ht="14.5" x14ac:dyDescent="0.35">
      <c r="B61" s="75"/>
      <c r="C61" s="75"/>
      <c r="D61" s="75"/>
      <c r="E61" s="61"/>
      <c r="F61" s="76" t="s">
        <v>107</v>
      </c>
      <c r="G61" s="70"/>
      <c r="H61" s="77">
        <f>SUM(H5:H60)</f>
        <v>0</v>
      </c>
    </row>
    <row r="62" spans="2:9" x14ac:dyDescent="0.35">
      <c r="B62" s="33" t="s">
        <v>26</v>
      </c>
      <c r="C62" s="30"/>
      <c r="D62" s="30"/>
      <c r="E62" s="28"/>
      <c r="F62" s="28"/>
      <c r="G62" s="32"/>
      <c r="H62" s="32"/>
    </row>
    <row r="63" spans="2:9" x14ac:dyDescent="0.35">
      <c r="B63" s="30"/>
      <c r="C63" s="30"/>
      <c r="D63" s="30"/>
      <c r="E63" s="28"/>
      <c r="F63" s="28"/>
      <c r="G63" s="32"/>
      <c r="H63" s="32"/>
    </row>
    <row r="64" spans="2:9" x14ac:dyDescent="0.35">
      <c r="B64" s="30"/>
      <c r="C64" s="30"/>
      <c r="D64" s="30"/>
      <c r="E64" s="28"/>
      <c r="F64" s="28"/>
      <c r="G64" s="32"/>
      <c r="H64" s="32"/>
    </row>
    <row r="65" spans="2:8" x14ac:dyDescent="0.35">
      <c r="B65" s="30"/>
      <c r="C65" s="30"/>
      <c r="D65" s="30"/>
      <c r="E65" s="28"/>
      <c r="F65" s="28"/>
      <c r="G65" s="32"/>
      <c r="H65" s="32"/>
    </row>
    <row r="66" spans="2:8" x14ac:dyDescent="0.35">
      <c r="B66" s="3" t="s">
        <v>21</v>
      </c>
      <c r="C66" s="3"/>
      <c r="D66" s="37"/>
      <c r="E66" s="28"/>
      <c r="F66" s="34"/>
      <c r="G66" s="35" t="s">
        <v>22</v>
      </c>
      <c r="H66" s="35"/>
    </row>
  </sheetData>
  <sheetProtection algorithmName="SHA-512" hashValue="x5XNFqjNUtLtPigFC5C3Cz2RE5x+hDsbMkiq/Rc+CFDsEK9cx+d4v3yQz/7uprTlTGf+i9xXylUpXpTP0h7XxA==" saltValue="N8hXruKVTlmsE1Mw4ZLmPw==" spinCount="100000" sheet="1" objects="1" scenarios="1" formatCells="0" formatColumns="0" formatRows="0" selectLockedCells="1"/>
  <mergeCells count="60">
    <mergeCell ref="F61:G61"/>
    <mergeCell ref="C25:D25"/>
    <mergeCell ref="C30:D30"/>
    <mergeCell ref="C37:D37"/>
    <mergeCell ref="C42:D42"/>
    <mergeCell ref="C49:D49"/>
    <mergeCell ref="C15:D15"/>
    <mergeCell ref="C16:D16"/>
    <mergeCell ref="C17:D17"/>
    <mergeCell ref="C18:D18"/>
    <mergeCell ref="C19:D19"/>
    <mergeCell ref="C20:D20"/>
    <mergeCell ref="C56:D56"/>
    <mergeCell ref="C57:D57"/>
    <mergeCell ref="C58:D58"/>
    <mergeCell ref="C59:D59"/>
    <mergeCell ref="C60:D60"/>
    <mergeCell ref="B66:C66"/>
    <mergeCell ref="C50:D50"/>
    <mergeCell ref="C51:D51"/>
    <mergeCell ref="C52:D52"/>
    <mergeCell ref="C53:D53"/>
    <mergeCell ref="C54:D54"/>
    <mergeCell ref="C55:H55"/>
    <mergeCell ref="C43:D43"/>
    <mergeCell ref="C44:H44"/>
    <mergeCell ref="C45:D45"/>
    <mergeCell ref="C46:D46"/>
    <mergeCell ref="C47:D47"/>
    <mergeCell ref="C48:D48"/>
    <mergeCell ref="C35:D35"/>
    <mergeCell ref="C36:D36"/>
    <mergeCell ref="C38:D38"/>
    <mergeCell ref="C39:D39"/>
    <mergeCell ref="C40:D40"/>
    <mergeCell ref="C41:D41"/>
    <mergeCell ref="C28:D28"/>
    <mergeCell ref="C29:D29"/>
    <mergeCell ref="C31:D31"/>
    <mergeCell ref="C32:H32"/>
    <mergeCell ref="C33:D33"/>
    <mergeCell ref="C34:D34"/>
    <mergeCell ref="C21:H21"/>
    <mergeCell ref="C22:D22"/>
    <mergeCell ref="C23:D23"/>
    <mergeCell ref="C24:D24"/>
    <mergeCell ref="C26:D26"/>
    <mergeCell ref="C27:D27"/>
    <mergeCell ref="C9:D9"/>
    <mergeCell ref="C10:D10"/>
    <mergeCell ref="C11:H11"/>
    <mergeCell ref="C12:D12"/>
    <mergeCell ref="C13:D13"/>
    <mergeCell ref="C14:D14"/>
    <mergeCell ref="C3:D3"/>
    <mergeCell ref="C4:G4"/>
    <mergeCell ref="C5:D5"/>
    <mergeCell ref="C6:D6"/>
    <mergeCell ref="C7:D7"/>
    <mergeCell ref="C8:D8"/>
  </mergeCells>
  <dataValidations count="1">
    <dataValidation type="custom" allowBlank="1" showInputMessage="1" showErrorMessage="1" errorTitle="Nepravilen vnos" error="Vrednost mora biti zaokrožena na dve decimalni mesti." sqref="G5:G10 G33:G43 G56:G60 G12:G20 G22:G31 G45:G54" xr:uid="{44C323E2-22FE-4126-8744-825B349ED891}">
      <formula1>G5*100=INT(G5*100)</formula1>
    </dataValidation>
  </dataValidations>
  <pageMargins left="0.70866141732283472" right="0.51181102362204722" top="0.74803149606299213" bottom="0.74803149606299213" header="0.31496062992125984" footer="0.31496062992125984"/>
  <pageSetup paperSize="9" scale="78" orientation="portrait" r:id="rId1"/>
  <headerFooter scaleWithDoc="0">
    <oddHeader>&amp;R&amp;10Priloga 1.1: PONUDBENI PREDRAČUN</oddHeader>
    <oddFooter>&amp;L&amp;10 2201-50/2023&amp;R&amp;10&amp;P/&amp;N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5"/>
  <sheetViews>
    <sheetView showZeros="0" view="pageBreakPreview" topLeftCell="A20" zoomScale="130" zoomScaleNormal="100" zoomScaleSheetLayoutView="130" workbookViewId="0">
      <selection activeCell="G48" sqref="G48"/>
    </sheetView>
  </sheetViews>
  <sheetFormatPr defaultColWidth="8.81640625" defaultRowHeight="13" x14ac:dyDescent="0.35"/>
  <cols>
    <col min="1" max="1" width="3" style="21" customWidth="1"/>
    <col min="2" max="2" width="5.54296875" style="21" customWidth="1"/>
    <col min="3" max="3" width="12.7265625" style="21" customWidth="1"/>
    <col min="4" max="4" width="50.7265625" style="21" customWidth="1"/>
    <col min="5" max="6" width="5.81640625" style="21" customWidth="1"/>
    <col min="7" max="7" width="10.7265625" style="36" customWidth="1"/>
    <col min="8" max="8" width="13.26953125" style="36" customWidth="1"/>
    <col min="9" max="16384" width="8.81640625" style="21"/>
  </cols>
  <sheetData>
    <row r="1" spans="1:10" s="19" customFormat="1" ht="20.25" customHeight="1" x14ac:dyDescent="0.35">
      <c r="A1" s="15"/>
      <c r="B1" s="16" t="s">
        <v>90</v>
      </c>
      <c r="C1" s="15"/>
      <c r="D1" s="15"/>
      <c r="E1" s="15"/>
      <c r="F1" s="17"/>
      <c r="G1" s="18"/>
      <c r="H1" s="18"/>
    </row>
    <row r="2" spans="1:10" s="19" customFormat="1" ht="18" customHeight="1" x14ac:dyDescent="0.35">
      <c r="A2" s="20"/>
      <c r="B2" s="20"/>
      <c r="C2" s="20"/>
      <c r="D2" s="20"/>
      <c r="E2" s="20"/>
      <c r="F2" s="17"/>
      <c r="G2" s="18"/>
      <c r="H2" s="18"/>
    </row>
    <row r="3" spans="1:10" ht="42" customHeight="1" x14ac:dyDescent="0.35">
      <c r="B3" s="41" t="s">
        <v>8</v>
      </c>
      <c r="C3" s="8" t="s">
        <v>0</v>
      </c>
      <c r="D3" s="8"/>
      <c r="E3" s="22" t="s">
        <v>1</v>
      </c>
      <c r="F3" s="22" t="s">
        <v>9</v>
      </c>
      <c r="G3" s="23" t="s">
        <v>25</v>
      </c>
      <c r="H3" s="24" t="s">
        <v>27</v>
      </c>
    </row>
    <row r="4" spans="1:10" ht="18" customHeight="1" x14ac:dyDescent="0.35">
      <c r="B4" s="42" t="s">
        <v>10</v>
      </c>
      <c r="C4" s="11" t="s">
        <v>28</v>
      </c>
      <c r="D4" s="11"/>
      <c r="E4" s="11"/>
      <c r="F4" s="11"/>
      <c r="G4" s="10"/>
      <c r="H4" s="25"/>
    </row>
    <row r="5" spans="1:10" ht="18" customHeight="1" x14ac:dyDescent="0.35">
      <c r="B5" s="43" t="s">
        <v>2</v>
      </c>
      <c r="C5" s="5" t="s">
        <v>29</v>
      </c>
      <c r="D5" s="4"/>
      <c r="E5" s="27" t="s">
        <v>75</v>
      </c>
      <c r="F5" s="26">
        <v>1</v>
      </c>
      <c r="G5" s="13"/>
      <c r="H5" s="78">
        <f t="shared" ref="H5:H46" si="0">F5*G5</f>
        <v>0</v>
      </c>
    </row>
    <row r="6" spans="1:10" ht="18" customHeight="1" x14ac:dyDescent="0.35">
      <c r="B6" s="44" t="s">
        <v>3</v>
      </c>
      <c r="C6" s="7" t="s">
        <v>30</v>
      </c>
      <c r="D6" s="7"/>
      <c r="E6" s="27" t="s">
        <v>75</v>
      </c>
      <c r="F6" s="27">
        <v>1</v>
      </c>
      <c r="G6" s="13"/>
      <c r="H6" s="78">
        <f t="shared" si="0"/>
        <v>0</v>
      </c>
    </row>
    <row r="7" spans="1:10" ht="18" customHeight="1" x14ac:dyDescent="0.35">
      <c r="B7" s="44" t="s">
        <v>4</v>
      </c>
      <c r="C7" s="7" t="s">
        <v>31</v>
      </c>
      <c r="D7" s="7"/>
      <c r="E7" s="27" t="s">
        <v>75</v>
      </c>
      <c r="F7" s="27">
        <v>1</v>
      </c>
      <c r="G7" s="13"/>
      <c r="H7" s="78">
        <f t="shared" si="0"/>
        <v>0</v>
      </c>
      <c r="J7" s="28"/>
    </row>
    <row r="8" spans="1:10" ht="18" customHeight="1" x14ac:dyDescent="0.35">
      <c r="B8" s="44" t="s">
        <v>5</v>
      </c>
      <c r="C8" s="6" t="s">
        <v>72</v>
      </c>
      <c r="D8" s="6"/>
      <c r="E8" s="27" t="s">
        <v>75</v>
      </c>
      <c r="F8" s="27">
        <v>1</v>
      </c>
      <c r="G8" s="13"/>
      <c r="H8" s="78">
        <f t="shared" si="0"/>
        <v>0</v>
      </c>
    </row>
    <row r="9" spans="1:10" ht="18" customHeight="1" x14ac:dyDescent="0.35">
      <c r="B9" s="45" t="s">
        <v>6</v>
      </c>
      <c r="C9" s="9" t="s">
        <v>73</v>
      </c>
      <c r="D9" s="9"/>
      <c r="E9" s="27" t="s">
        <v>75</v>
      </c>
      <c r="F9" s="27">
        <v>2</v>
      </c>
      <c r="G9" s="13"/>
      <c r="H9" s="78">
        <f t="shared" si="0"/>
        <v>0</v>
      </c>
    </row>
    <row r="10" spans="1:10" ht="18" customHeight="1" x14ac:dyDescent="0.35">
      <c r="B10" s="45" t="s">
        <v>7</v>
      </c>
      <c r="C10" s="9" t="s">
        <v>32</v>
      </c>
      <c r="D10" s="9"/>
      <c r="E10" s="27" t="s">
        <v>33</v>
      </c>
      <c r="F10" s="27">
        <v>20</v>
      </c>
      <c r="G10" s="13"/>
      <c r="H10" s="78">
        <f t="shared" si="0"/>
        <v>0</v>
      </c>
    </row>
    <row r="11" spans="1:10" ht="18" customHeight="1" x14ac:dyDescent="0.35">
      <c r="B11" s="42" t="s">
        <v>11</v>
      </c>
      <c r="C11" s="46" t="s">
        <v>74</v>
      </c>
      <c r="D11" s="47"/>
      <c r="E11" s="47"/>
      <c r="F11" s="47"/>
      <c r="G11" s="47"/>
      <c r="H11" s="48"/>
    </row>
    <row r="12" spans="1:10" ht="28" customHeight="1" x14ac:dyDescent="0.35">
      <c r="B12" s="44" t="s">
        <v>24</v>
      </c>
      <c r="C12" s="9" t="s">
        <v>35</v>
      </c>
      <c r="D12" s="9"/>
      <c r="E12" s="27" t="s">
        <v>75</v>
      </c>
      <c r="F12" s="27">
        <v>1</v>
      </c>
      <c r="G12" s="12"/>
      <c r="H12" s="78">
        <f t="shared" si="0"/>
        <v>0</v>
      </c>
    </row>
    <row r="13" spans="1:10" ht="17" customHeight="1" x14ac:dyDescent="0.35">
      <c r="B13" s="44" t="s">
        <v>76</v>
      </c>
      <c r="C13" s="2" t="s">
        <v>36</v>
      </c>
      <c r="D13" s="2"/>
      <c r="E13" s="27" t="s">
        <v>75</v>
      </c>
      <c r="F13" s="27">
        <v>1</v>
      </c>
      <c r="G13" s="12"/>
      <c r="H13" s="78">
        <f t="shared" si="0"/>
        <v>0</v>
      </c>
    </row>
    <row r="14" spans="1:10" ht="44" customHeight="1" x14ac:dyDescent="0.35">
      <c r="B14" s="44" t="s">
        <v>12</v>
      </c>
      <c r="C14" s="2" t="s">
        <v>37</v>
      </c>
      <c r="D14" s="2"/>
      <c r="E14" s="27" t="s">
        <v>75</v>
      </c>
      <c r="F14" s="27">
        <v>1</v>
      </c>
      <c r="G14" s="12"/>
      <c r="H14" s="78">
        <f t="shared" si="0"/>
        <v>0</v>
      </c>
    </row>
    <row r="15" spans="1:10" ht="18" customHeight="1" x14ac:dyDescent="0.35">
      <c r="B15" s="42" t="s">
        <v>13</v>
      </c>
      <c r="C15" s="49" t="s">
        <v>38</v>
      </c>
      <c r="D15" s="50"/>
      <c r="E15" s="50"/>
      <c r="F15" s="50"/>
      <c r="G15" s="50"/>
      <c r="H15" s="48"/>
    </row>
    <row r="16" spans="1:10" ht="18" customHeight="1" x14ac:dyDescent="0.35">
      <c r="B16" s="44" t="s">
        <v>14</v>
      </c>
      <c r="C16" s="7" t="s">
        <v>39</v>
      </c>
      <c r="D16" s="7"/>
      <c r="E16" s="27" t="s">
        <v>75</v>
      </c>
      <c r="F16" s="27">
        <v>1</v>
      </c>
      <c r="G16" s="12"/>
      <c r="H16" s="78">
        <f t="shared" si="0"/>
        <v>0</v>
      </c>
    </row>
    <row r="17" spans="2:8" ht="31" customHeight="1" x14ac:dyDescent="0.35">
      <c r="B17" s="44" t="s">
        <v>15</v>
      </c>
      <c r="C17" s="7" t="s">
        <v>40</v>
      </c>
      <c r="D17" s="7"/>
      <c r="E17" s="27" t="s">
        <v>75</v>
      </c>
      <c r="F17" s="27">
        <v>1</v>
      </c>
      <c r="G17" s="13"/>
      <c r="H17" s="78">
        <f t="shared" si="0"/>
        <v>0</v>
      </c>
    </row>
    <row r="18" spans="2:8" x14ac:dyDescent="0.35">
      <c r="B18" s="44" t="s">
        <v>16</v>
      </c>
      <c r="C18" s="7" t="s">
        <v>41</v>
      </c>
      <c r="D18" s="7"/>
      <c r="E18" s="27" t="s">
        <v>75</v>
      </c>
      <c r="F18" s="27">
        <v>1</v>
      </c>
      <c r="G18" s="13"/>
      <c r="H18" s="78">
        <f t="shared" si="0"/>
        <v>0</v>
      </c>
    </row>
    <row r="19" spans="2:8" x14ac:dyDescent="0.35">
      <c r="B19" s="45" t="s">
        <v>17</v>
      </c>
      <c r="C19" s="9" t="s">
        <v>42</v>
      </c>
      <c r="D19" s="9"/>
      <c r="E19" s="27" t="s">
        <v>75</v>
      </c>
      <c r="F19" s="27">
        <v>1</v>
      </c>
      <c r="G19" s="13"/>
      <c r="H19" s="78">
        <f t="shared" si="0"/>
        <v>0</v>
      </c>
    </row>
    <row r="20" spans="2:8" ht="14" customHeight="1" x14ac:dyDescent="0.35">
      <c r="B20" s="44" t="s">
        <v>18</v>
      </c>
      <c r="C20" s="6" t="s">
        <v>43</v>
      </c>
      <c r="D20" s="6"/>
      <c r="E20" s="27" t="s">
        <v>75</v>
      </c>
      <c r="F20" s="27">
        <v>1</v>
      </c>
      <c r="G20" s="13"/>
      <c r="H20" s="78">
        <f t="shared" si="0"/>
        <v>0</v>
      </c>
    </row>
    <row r="21" spans="2:8" s="19" customFormat="1" x14ac:dyDescent="0.35">
      <c r="B21" s="45" t="s">
        <v>19</v>
      </c>
      <c r="C21" s="1" t="s">
        <v>44</v>
      </c>
      <c r="D21" s="1"/>
      <c r="E21" s="27" t="s">
        <v>75</v>
      </c>
      <c r="F21" s="27">
        <v>1</v>
      </c>
      <c r="G21" s="12"/>
      <c r="H21" s="78">
        <f t="shared" si="0"/>
        <v>0</v>
      </c>
    </row>
    <row r="22" spans="2:8" s="19" customFormat="1" x14ac:dyDescent="0.35">
      <c r="B22" s="44" t="s">
        <v>23</v>
      </c>
      <c r="C22" s="1" t="s">
        <v>45</v>
      </c>
      <c r="D22" s="1"/>
      <c r="E22" s="27" t="s">
        <v>75</v>
      </c>
      <c r="F22" s="39">
        <v>1</v>
      </c>
      <c r="G22" s="40"/>
      <c r="H22" s="78">
        <f t="shared" si="0"/>
        <v>0</v>
      </c>
    </row>
    <row r="23" spans="2:8" s="19" customFormat="1" ht="18" customHeight="1" x14ac:dyDescent="0.35">
      <c r="B23" s="45" t="s">
        <v>47</v>
      </c>
      <c r="C23" s="38" t="s">
        <v>46</v>
      </c>
      <c r="D23" s="38"/>
      <c r="E23" s="27" t="s">
        <v>75</v>
      </c>
      <c r="F23" s="29">
        <v>1</v>
      </c>
      <c r="G23" s="14"/>
      <c r="H23" s="78">
        <f t="shared" si="0"/>
        <v>0</v>
      </c>
    </row>
    <row r="24" spans="2:8" ht="18" customHeight="1" x14ac:dyDescent="0.35">
      <c r="B24" s="42" t="s">
        <v>53</v>
      </c>
      <c r="C24" s="49" t="s">
        <v>48</v>
      </c>
      <c r="D24" s="50"/>
      <c r="E24" s="50"/>
      <c r="F24" s="50"/>
      <c r="G24" s="50"/>
      <c r="H24" s="48"/>
    </row>
    <row r="25" spans="2:8" ht="18" customHeight="1" x14ac:dyDescent="0.35">
      <c r="B25" s="44" t="s">
        <v>63</v>
      </c>
      <c r="C25" s="7" t="s">
        <v>39</v>
      </c>
      <c r="D25" s="7"/>
      <c r="E25" s="27" t="s">
        <v>75</v>
      </c>
      <c r="F25" s="27">
        <v>1</v>
      </c>
      <c r="G25" s="12"/>
      <c r="H25" s="78">
        <f t="shared" si="0"/>
        <v>0</v>
      </c>
    </row>
    <row r="26" spans="2:8" x14ac:dyDescent="0.35">
      <c r="B26" s="44" t="s">
        <v>64</v>
      </c>
      <c r="C26" s="7" t="s">
        <v>49</v>
      </c>
      <c r="D26" s="7"/>
      <c r="E26" s="27" t="s">
        <v>75</v>
      </c>
      <c r="F26" s="27">
        <v>1</v>
      </c>
      <c r="G26" s="13"/>
      <c r="H26" s="78">
        <f t="shared" si="0"/>
        <v>0</v>
      </c>
    </row>
    <row r="27" spans="2:8" x14ac:dyDescent="0.35">
      <c r="B27" s="44" t="s">
        <v>65</v>
      </c>
      <c r="C27" s="7" t="s">
        <v>50</v>
      </c>
      <c r="D27" s="7"/>
      <c r="E27" s="27" t="s">
        <v>75</v>
      </c>
      <c r="F27" s="27">
        <v>1</v>
      </c>
      <c r="G27" s="13"/>
      <c r="H27" s="78">
        <f t="shared" si="0"/>
        <v>0</v>
      </c>
    </row>
    <row r="28" spans="2:8" x14ac:dyDescent="0.35">
      <c r="B28" s="44" t="s">
        <v>66</v>
      </c>
      <c r="C28" s="7" t="s">
        <v>41</v>
      </c>
      <c r="D28" s="7"/>
      <c r="E28" s="27" t="s">
        <v>75</v>
      </c>
      <c r="F28" s="27">
        <v>1</v>
      </c>
      <c r="G28" s="13"/>
      <c r="H28" s="78">
        <f t="shared" si="0"/>
        <v>0</v>
      </c>
    </row>
    <row r="29" spans="2:8" x14ac:dyDescent="0.35">
      <c r="B29" s="44" t="s">
        <v>67</v>
      </c>
      <c r="C29" s="9" t="s">
        <v>42</v>
      </c>
      <c r="D29" s="9"/>
      <c r="E29" s="27" t="s">
        <v>75</v>
      </c>
      <c r="F29" s="27">
        <v>1</v>
      </c>
      <c r="G29" s="13"/>
      <c r="H29" s="78">
        <f t="shared" si="0"/>
        <v>0</v>
      </c>
    </row>
    <row r="30" spans="2:8" ht="14" customHeight="1" x14ac:dyDescent="0.35">
      <c r="B30" s="44" t="s">
        <v>68</v>
      </c>
      <c r="C30" s="6" t="s">
        <v>43</v>
      </c>
      <c r="D30" s="6"/>
      <c r="E30" s="27" t="s">
        <v>75</v>
      </c>
      <c r="F30" s="27">
        <v>1</v>
      </c>
      <c r="G30" s="13"/>
      <c r="H30" s="78">
        <f t="shared" si="0"/>
        <v>0</v>
      </c>
    </row>
    <row r="31" spans="2:8" s="19" customFormat="1" x14ac:dyDescent="0.35">
      <c r="B31" s="44" t="s">
        <v>69</v>
      </c>
      <c r="C31" s="1" t="s">
        <v>44</v>
      </c>
      <c r="D31" s="1"/>
      <c r="E31" s="27" t="s">
        <v>75</v>
      </c>
      <c r="F31" s="27">
        <v>1</v>
      </c>
      <c r="G31" s="12"/>
      <c r="H31" s="78">
        <f t="shared" si="0"/>
        <v>0</v>
      </c>
    </row>
    <row r="32" spans="2:8" s="19" customFormat="1" x14ac:dyDescent="0.35">
      <c r="B32" s="44" t="s">
        <v>70</v>
      </c>
      <c r="C32" s="1" t="s">
        <v>45</v>
      </c>
      <c r="D32" s="1"/>
      <c r="E32" s="27" t="s">
        <v>75</v>
      </c>
      <c r="F32" s="27">
        <v>1</v>
      </c>
      <c r="G32" s="40"/>
      <c r="H32" s="78">
        <f t="shared" si="0"/>
        <v>0</v>
      </c>
    </row>
    <row r="33" spans="2:9" s="19" customFormat="1" ht="18" customHeight="1" x14ac:dyDescent="0.35">
      <c r="B33" s="44" t="s">
        <v>71</v>
      </c>
      <c r="C33" s="38" t="s">
        <v>46</v>
      </c>
      <c r="D33" s="38"/>
      <c r="E33" s="27" t="s">
        <v>75</v>
      </c>
      <c r="F33" s="29">
        <v>1</v>
      </c>
      <c r="G33" s="14"/>
      <c r="H33" s="78">
        <f t="shared" si="0"/>
        <v>0</v>
      </c>
    </row>
    <row r="34" spans="2:9" ht="18" customHeight="1" x14ac:dyDescent="0.35">
      <c r="B34" s="42" t="s">
        <v>54</v>
      </c>
      <c r="C34" s="49" t="s">
        <v>51</v>
      </c>
      <c r="D34" s="50"/>
      <c r="E34" s="50"/>
      <c r="F34" s="50"/>
      <c r="G34" s="50"/>
      <c r="H34" s="48"/>
    </row>
    <row r="35" spans="2:9" x14ac:dyDescent="0.35">
      <c r="B35" s="44" t="s">
        <v>58</v>
      </c>
      <c r="C35" s="7" t="s">
        <v>39</v>
      </c>
      <c r="D35" s="7"/>
      <c r="E35" s="27" t="s">
        <v>75</v>
      </c>
      <c r="F35" s="27">
        <v>1</v>
      </c>
      <c r="G35" s="12"/>
      <c r="H35" s="78">
        <f t="shared" si="0"/>
        <v>0</v>
      </c>
    </row>
    <row r="36" spans="2:9" x14ac:dyDescent="0.35">
      <c r="B36" s="44" t="s">
        <v>59</v>
      </c>
      <c r="C36" s="7" t="s">
        <v>52</v>
      </c>
      <c r="D36" s="7"/>
      <c r="E36" s="27" t="s">
        <v>75</v>
      </c>
      <c r="F36" s="27">
        <v>1</v>
      </c>
      <c r="G36" s="12"/>
      <c r="H36" s="78">
        <f t="shared" si="0"/>
        <v>0</v>
      </c>
    </row>
    <row r="37" spans="2:9" x14ac:dyDescent="0.35">
      <c r="B37" s="44" t="s">
        <v>60</v>
      </c>
      <c r="C37" s="7" t="s">
        <v>50</v>
      </c>
      <c r="D37" s="7"/>
      <c r="E37" s="27" t="s">
        <v>75</v>
      </c>
      <c r="F37" s="27">
        <v>1</v>
      </c>
      <c r="G37" s="13"/>
      <c r="H37" s="78">
        <f t="shared" si="0"/>
        <v>0</v>
      </c>
    </row>
    <row r="38" spans="2:9" x14ac:dyDescent="0.35">
      <c r="B38" s="44" t="s">
        <v>61</v>
      </c>
      <c r="C38" s="7" t="s">
        <v>41</v>
      </c>
      <c r="D38" s="7"/>
      <c r="E38" s="27" t="s">
        <v>75</v>
      </c>
      <c r="F38" s="27">
        <v>1</v>
      </c>
      <c r="G38" s="13"/>
      <c r="H38" s="78">
        <f t="shared" si="0"/>
        <v>0</v>
      </c>
    </row>
    <row r="39" spans="2:9" x14ac:dyDescent="0.35">
      <c r="B39" s="44" t="s">
        <v>77</v>
      </c>
      <c r="C39" s="9" t="s">
        <v>42</v>
      </c>
      <c r="D39" s="9"/>
      <c r="E39" s="27" t="s">
        <v>75</v>
      </c>
      <c r="F39" s="27">
        <v>1</v>
      </c>
      <c r="G39" s="13"/>
      <c r="H39" s="78">
        <f t="shared" si="0"/>
        <v>0</v>
      </c>
    </row>
    <row r="40" spans="2:9" x14ac:dyDescent="0.35">
      <c r="B40" s="44" t="s">
        <v>78</v>
      </c>
      <c r="C40" s="6" t="s">
        <v>43</v>
      </c>
      <c r="D40" s="6"/>
      <c r="E40" s="27" t="s">
        <v>75</v>
      </c>
      <c r="F40" s="27">
        <v>1</v>
      </c>
      <c r="G40" s="13"/>
      <c r="H40" s="78">
        <f t="shared" si="0"/>
        <v>0</v>
      </c>
    </row>
    <row r="41" spans="2:9" x14ac:dyDescent="0.35">
      <c r="B41" s="44" t="s">
        <v>79</v>
      </c>
      <c r="C41" s="1" t="s">
        <v>44</v>
      </c>
      <c r="D41" s="1"/>
      <c r="E41" s="27" t="s">
        <v>75</v>
      </c>
      <c r="F41" s="27">
        <v>1</v>
      </c>
      <c r="G41" s="12"/>
      <c r="H41" s="78">
        <f t="shared" si="0"/>
        <v>0</v>
      </c>
    </row>
    <row r="42" spans="2:9" x14ac:dyDescent="0.35">
      <c r="B42" s="44" t="s">
        <v>80</v>
      </c>
      <c r="C42" s="1" t="s">
        <v>45</v>
      </c>
      <c r="D42" s="1"/>
      <c r="E42" s="27" t="s">
        <v>75</v>
      </c>
      <c r="F42" s="27">
        <v>1</v>
      </c>
      <c r="G42" s="40"/>
      <c r="H42" s="78">
        <f t="shared" si="0"/>
        <v>0</v>
      </c>
      <c r="I42" s="34"/>
    </row>
    <row r="43" spans="2:9" x14ac:dyDescent="0.35">
      <c r="B43" s="44" t="s">
        <v>81</v>
      </c>
      <c r="C43" s="38" t="s">
        <v>46</v>
      </c>
      <c r="D43" s="38"/>
      <c r="E43" s="27" t="s">
        <v>75</v>
      </c>
      <c r="F43" s="29">
        <v>1</v>
      </c>
      <c r="G43" s="14"/>
      <c r="H43" s="78">
        <f t="shared" si="0"/>
        <v>0</v>
      </c>
    </row>
    <row r="44" spans="2:9" ht="18" customHeight="1" x14ac:dyDescent="0.35">
      <c r="B44" s="42" t="s">
        <v>82</v>
      </c>
      <c r="C44" s="49" t="s">
        <v>62</v>
      </c>
      <c r="D44" s="50"/>
      <c r="E44" s="50"/>
      <c r="F44" s="50"/>
      <c r="G44" s="50"/>
      <c r="H44" s="48"/>
    </row>
    <row r="45" spans="2:9" x14ac:dyDescent="0.35">
      <c r="B45" s="44" t="s">
        <v>83</v>
      </c>
      <c r="C45" s="7" t="s">
        <v>55</v>
      </c>
      <c r="D45" s="7"/>
      <c r="E45" s="27" t="s">
        <v>75</v>
      </c>
      <c r="F45" s="27">
        <v>1</v>
      </c>
      <c r="G45" s="12"/>
      <c r="H45" s="78">
        <f t="shared" si="0"/>
        <v>0</v>
      </c>
    </row>
    <row r="46" spans="2:9" x14ac:dyDescent="0.35">
      <c r="B46" s="44" t="s">
        <v>84</v>
      </c>
      <c r="C46" s="7" t="s">
        <v>88</v>
      </c>
      <c r="D46" s="7"/>
      <c r="E46" s="27" t="s">
        <v>75</v>
      </c>
      <c r="F46" s="27">
        <v>1</v>
      </c>
      <c r="G46" s="12"/>
      <c r="H46" s="78">
        <f t="shared" si="0"/>
        <v>0</v>
      </c>
    </row>
    <row r="47" spans="2:9" x14ac:dyDescent="0.35">
      <c r="B47" s="44" t="s">
        <v>85</v>
      </c>
      <c r="C47" s="7" t="s">
        <v>89</v>
      </c>
      <c r="D47" s="7"/>
      <c r="E47" s="27" t="s">
        <v>75</v>
      </c>
      <c r="F47" s="27">
        <v>1</v>
      </c>
      <c r="G47" s="12"/>
      <c r="H47" s="78">
        <f t="shared" ref="H46:H49" si="1">F47*G47</f>
        <v>0</v>
      </c>
    </row>
    <row r="48" spans="2:9" x14ac:dyDescent="0.35">
      <c r="B48" s="44" t="s">
        <v>86</v>
      </c>
      <c r="C48" s="7" t="s">
        <v>56</v>
      </c>
      <c r="D48" s="7"/>
      <c r="E48" s="27" t="s">
        <v>75</v>
      </c>
      <c r="F48" s="27">
        <v>1</v>
      </c>
      <c r="G48" s="12"/>
      <c r="H48" s="78">
        <f t="shared" si="1"/>
        <v>0</v>
      </c>
    </row>
    <row r="49" spans="2:8" ht="18" customHeight="1" x14ac:dyDescent="0.35">
      <c r="B49" s="44" t="s">
        <v>87</v>
      </c>
      <c r="C49" s="7" t="s">
        <v>57</v>
      </c>
      <c r="D49" s="7"/>
      <c r="E49" s="27" t="s">
        <v>75</v>
      </c>
      <c r="F49" s="27">
        <v>1</v>
      </c>
      <c r="G49" s="79">
        <f>SUM(H5:H48)*0.1</f>
        <v>0</v>
      </c>
      <c r="H49" s="78">
        <f t="shared" si="1"/>
        <v>0</v>
      </c>
    </row>
    <row r="50" spans="2:8" ht="14.5" x14ac:dyDescent="0.35">
      <c r="B50" s="30"/>
      <c r="C50" s="30"/>
      <c r="D50" s="30"/>
      <c r="E50" s="28"/>
      <c r="F50" s="51" t="s">
        <v>107</v>
      </c>
      <c r="G50" s="52"/>
      <c r="H50" s="31">
        <f>SUM(H5:H49)</f>
        <v>0</v>
      </c>
    </row>
    <row r="51" spans="2:8" x14ac:dyDescent="0.35">
      <c r="B51" s="33" t="s">
        <v>26</v>
      </c>
      <c r="C51" s="30"/>
      <c r="D51" s="30"/>
      <c r="E51" s="28"/>
      <c r="F51" s="28"/>
      <c r="G51" s="32"/>
      <c r="H51" s="32"/>
    </row>
    <row r="52" spans="2:8" x14ac:dyDescent="0.35">
      <c r="B52" s="30"/>
      <c r="C52" s="30"/>
      <c r="D52" s="30"/>
      <c r="E52" s="28"/>
      <c r="F52" s="28"/>
      <c r="G52" s="32"/>
      <c r="H52" s="32"/>
    </row>
    <row r="53" spans="2:8" x14ac:dyDescent="0.35">
      <c r="B53" s="30"/>
      <c r="C53" s="30"/>
      <c r="D53" s="30"/>
      <c r="E53" s="28"/>
      <c r="F53" s="28"/>
      <c r="G53" s="32"/>
      <c r="H53" s="32"/>
    </row>
    <row r="54" spans="2:8" x14ac:dyDescent="0.35">
      <c r="B54" s="30"/>
      <c r="C54" s="30"/>
      <c r="D54" s="30"/>
      <c r="E54" s="28"/>
      <c r="F54" s="28"/>
      <c r="G54" s="32"/>
      <c r="H54" s="32"/>
    </row>
    <row r="55" spans="2:8" x14ac:dyDescent="0.35">
      <c r="B55" s="3" t="s">
        <v>21</v>
      </c>
      <c r="C55" s="3"/>
      <c r="D55" s="37"/>
      <c r="E55" s="28"/>
      <c r="F55" s="34"/>
      <c r="G55" s="35" t="s">
        <v>22</v>
      </c>
      <c r="H55" s="35"/>
    </row>
  </sheetData>
  <sheetProtection algorithmName="SHA-512" hashValue="J9NdscVnV0Tzw1S4d/RU+JYeeNzJLci7jV4Q9Dfte7Qe6gCy1xgDJRdLMoSAteZC9+cRzXNfscp2svVU4OA+tA==" saltValue="ZAYh3qIenK95OsElNvA8PQ==" spinCount="100000" sheet="1" objects="1" scenarios="1" formatCells="0" formatColumns="0" formatRows="0" selectLockedCells="1"/>
  <mergeCells count="49">
    <mergeCell ref="F50:G50"/>
    <mergeCell ref="C47:D47"/>
    <mergeCell ref="C11:H11"/>
    <mergeCell ref="C15:H15"/>
    <mergeCell ref="C24:H24"/>
    <mergeCell ref="C34:H34"/>
    <mergeCell ref="C44:H44"/>
    <mergeCell ref="C46:D46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0:D30"/>
    <mergeCell ref="C31:D31"/>
    <mergeCell ref="C32:D32"/>
    <mergeCell ref="C33:D33"/>
    <mergeCell ref="C27:D27"/>
    <mergeCell ref="C25:D25"/>
    <mergeCell ref="C26:D26"/>
    <mergeCell ref="C28:D28"/>
    <mergeCell ref="C29:D29"/>
    <mergeCell ref="C19:D19"/>
    <mergeCell ref="C20:D20"/>
    <mergeCell ref="C21:D21"/>
    <mergeCell ref="C22:D22"/>
    <mergeCell ref="C23:D23"/>
    <mergeCell ref="B55:C55"/>
    <mergeCell ref="C12:D12"/>
    <mergeCell ref="C16:D16"/>
    <mergeCell ref="C17:D17"/>
    <mergeCell ref="C45:D45"/>
    <mergeCell ref="C48:D48"/>
    <mergeCell ref="C49:D49"/>
    <mergeCell ref="C18:D18"/>
    <mergeCell ref="C13:D13"/>
    <mergeCell ref="C14:D14"/>
    <mergeCell ref="C3:D3"/>
    <mergeCell ref="C4:G4"/>
    <mergeCell ref="C6:D6"/>
    <mergeCell ref="C7:D7"/>
    <mergeCell ref="C8:D8"/>
    <mergeCell ref="C5:D5"/>
    <mergeCell ref="C10:D10"/>
    <mergeCell ref="C9:D9"/>
  </mergeCells>
  <dataValidations count="1">
    <dataValidation type="custom" allowBlank="1" showInputMessage="1" showErrorMessage="1" errorTitle="Nepravilen vnos" error="Vrednost mora biti zaokrožena na dve decimalni mesti." sqref="G5:G10 G35:G43 G12:G14 G16:G23 G25:G33 G45:G49" xr:uid="{00000000-0002-0000-0000-000000000000}">
      <formula1>G5*100=INT(G5*100)</formula1>
    </dataValidation>
  </dataValidations>
  <pageMargins left="0.70866141732283472" right="0.51181102362204722" top="0.74803149606299213" bottom="0.74803149606299213" header="0.31496062992125984" footer="0.31496062992125984"/>
  <pageSetup paperSize="9" scale="78" orientation="portrait" r:id="rId1"/>
  <headerFooter scaleWithDoc="0">
    <oddHeader>&amp;R&amp;10Priloga 1.1: PONUDBENI PREDRAČUN</oddHeader>
    <oddFooter>&amp;L&amp;10 2201-50/2023&amp;R&amp;10&amp;P/&amp;N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RTP Lendava</vt:lpstr>
      <vt:lpstr>RTP Ptuj</vt:lpstr>
      <vt:lpstr>'RTP Lendava'!Področje_tiskanja</vt:lpstr>
      <vt:lpstr>'RTP Ptuj'!Področje_tiskanja</vt:lpstr>
    </vt:vector>
  </TitlesOfParts>
  <Manager/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Bračič Anton</dc:creator>
  <cp:keywords/>
  <dc:description/>
  <cp:lastModifiedBy>Zadek Zoran</cp:lastModifiedBy>
  <cp:lastPrinted>2024-02-15T11:20:59Z</cp:lastPrinted>
  <dcterms:created xsi:type="dcterms:W3CDTF">2014-02-10T09:31:21Z</dcterms:created>
  <dcterms:modified xsi:type="dcterms:W3CDTF">2026-05-26T11:48:01Z</dcterms:modified>
  <cp:category/>
</cp:coreProperties>
</file>